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доходы'!$A$4:$K$8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J5" i="5" l="1"/>
  <c r="J8" i="5" s="1"/>
  <c r="K8" i="5" s="1"/>
  <c r="E8" i="5"/>
  <c r="G5" i="5"/>
  <c r="G8" i="5" s="1"/>
  <c r="H8" i="5" s="1"/>
  <c r="D8" i="5"/>
  <c r="D5" i="5"/>
  <c r="K6" i="5" l="1"/>
  <c r="H6" i="5"/>
  <c r="E6" i="5"/>
  <c r="K7" i="5" l="1"/>
  <c r="H7" i="5"/>
  <c r="E7" i="5"/>
  <c r="K5" i="5" l="1"/>
  <c r="H5" i="5"/>
  <c r="E5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<sst xmlns="http://schemas.openxmlformats.org/spreadsheetml/2006/main" count="577" uniqueCount="337">
  <si>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</si>
  <si>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</si>
  <si>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</si>
  <si>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</si>
  <si>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</si>
  <si>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</si>
  <si>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</si>
  <si>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</si>
  <si>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</si>
  <si>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</si>
  <si>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</si>
  <si>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</si>
  <si>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</si>
  <si>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</si>
  <si>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</si>
  <si>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</si>
  <si>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</si>
  <si>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</si>
  <si>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</si>
  <si>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</si>
  <si>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</si>
  <si>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</si>
  <si>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</si>
  <si>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</si>
  <si>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</si>
  <si>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</si>
  <si>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</si>
  <si>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</si>
  <si>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</si>
  <si>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</si>
  <si>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</si>
  <si>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</si>
  <si>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</si>
  <si>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</si>
  <si>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</si>
  <si>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</si>
  <si>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</si>
  <si>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</si>
  <si>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</si>
  <si>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</si>
  <si>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</si>
  <si>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</si>
  <si>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</si>
  <si>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</si>
  <si>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</si>
  <si>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</si>
  <si>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</si>
  <si>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</si>
  <si>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</si>
  <si>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</si>
  <si>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</si>
  <si>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</si>
  <si>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</si>
  <si>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</si>
  <si>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</si>
  <si>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</si>
  <si>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</si>
  <si>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</si>
  <si>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</si>
  <si>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</si>
  <si>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</si>
  <si>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</si>
  <si>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</si>
  <si>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</si>
  <si>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</si>
  <si>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</si>
  <si>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</si>
  <si>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</si>
  <si>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</si>
  <si>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</si>
  <si>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</si>
  <si>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</si>
  <si>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</si>
  <si>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</si>
  <si>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</si>
  <si>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</si>
  <si>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</si>
  <si>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</si>
  <si>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</si>
  <si>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</si>
  <si>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</si>
  <si>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</si>
  <si>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</si>
  <si>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</si>
  <si>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</si>
  <si>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</si>
  <si>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</si>
  <si>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</si>
  <si>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</si>
  <si>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</si>
  <si>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</si>
  <si>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</si>
  <si>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</si>
  <si>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</si>
  <si>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</si>
  <si>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</si>
  <si>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</si>
  <si>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</si>
  <si>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</si>
  <si>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</si>
  <si>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</si>
  <si>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</si>
  <si>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</si>
  <si>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</si>
  <si>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</si>
  <si>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</si>
  <si>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</si>
  <si>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</si>
  <si>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</si>
  <si>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</si>
  <si>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</si>
  <si>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</si>
  <si>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</si>
  <si>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</si>
  <si>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</si>
  <si>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</si>
  <si>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</si>
  <si>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</si>
  <si>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</si>
  <si>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</si>
  <si>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</si>
  <si>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</si>
  <si>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</si>
  <si>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</si>
  <si>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</si>
  <si>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</si>
  <si>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</si>
  <si>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</si>
  <si>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</si>
  <si>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</si>
  <si>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</si>
  <si>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</si>
  <si>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</si>
  <si>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</si>
  <si>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</si>
  <si>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</si>
  <si>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</si>
  <si>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</si>
  <si>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</si>
  <si>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</si>
  <si>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</si>
  <si>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</si>
  <si>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</si>
  <si>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</si>
  <si>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</si>
  <si>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</si>
  <si>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</si>
  <si>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</si>
  <si>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</si>
  <si>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</si>
  <si>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</si>
  <si>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</si>
  <si>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</si>
  <si>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</si>
  <si>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</si>
  <si>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</si>
  <si>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</si>
  <si>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</si>
  <si>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</si>
  <si>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</si>
  <si>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</si>
  <si>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</si>
  <si>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</si>
  <si>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</si>
  <si>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</si>
  <si>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</si>
  <si>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</si>
  <si>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</si>
  <si>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</si>
  <si>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</si>
  <si>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</si>
  <si>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</si>
  <si>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</si>
  <si>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</si>
  <si>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</si>
  <si>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</si>
  <si>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</si>
  <si>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</si>
  <si>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</si>
  <si>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</si>
  <si>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</si>
  <si>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</si>
  <si>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</si>
  <si>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</si>
  <si>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</si>
  <si>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</si>
  <si>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</si>
  <si>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</si>
  <si>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</si>
  <si>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</si>
  <si>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</si>
  <si>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</si>
  <si>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</si>
  <si>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</si>
  <si>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</si>
  <si>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</si>
  <si>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</si>
  <si>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</si>
  <si>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</si>
  <si>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</si>
  <si>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</si>
  <si>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</si>
  <si>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</si>
  <si>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</si>
  <si>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</si>
  <si>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</si>
  <si>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</si>
  <si>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</si>
  <si>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</si>
  <si>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</si>
  <si>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</si>
  <si>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</si>
  <si>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</si>
  <si>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</si>
  <si>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</si>
  <si>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</si>
  <si>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</si>
  <si>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</si>
  <si>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</si>
  <si>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</si>
  <si>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</si>
  <si>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</si>
  <si>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</si>
  <si>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</si>
  <si>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</si>
  <si>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</si>
  <si>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</si>
  <si>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</si>
  <si>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</si>
  <si>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</si>
  <si>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</si>
  <si>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</si>
  <si>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</si>
  <si>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</si>
  <si>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</si>
  <si>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</si>
  <si>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</si>
  <si>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</si>
  <si>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</si>
  <si>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</si>
  <si>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</si>
  <si>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</si>
  <si>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</si>
  <si>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</si>
  <si>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</si>
  <si>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</si>
  <si>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</si>
  <si>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</si>
  <si>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</si>
  <si>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</si>
  <si>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</si>
  <si>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</si>
  <si>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</si>
  <si>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</si>
  <si>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</si>
  <si>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</si>
  <si>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</si>
  <si>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</si>
  <si>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</si>
  <si>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</si>
  <si>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</si>
  <si>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</si>
  <si>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</si>
  <si>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</si>
  <si>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</si>
  <si>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</si>
  <si>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</si>
  <si>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</si>
  <si>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</si>
  <si>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</si>
  <si>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</si>
  <si>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</si>
  <si>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</si>
  <si>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</si>
  <si>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</si>
  <si>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</si>
  <si>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</si>
  <si>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</si>
  <si>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</si>
  <si>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</si>
  <si>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</si>
  <si>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</si>
  <si>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</si>
  <si>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</si>
  <si>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</si>
  <si>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</si>
  <si>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</si>
  <si>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</si>
  <si>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</si>
  <si>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</si>
  <si>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</si>
  <si>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</si>
  <si>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</si>
  <si>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</si>
  <si>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</si>
  <si>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</si>
  <si>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</si>
  <si>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</si>
  <si>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</si>
  <si>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</si>
  <si>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</si>
  <si>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</si>
  <si>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</si>
  <si>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</si>
  <si>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</si>
  <si>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</si>
  <si>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</si>
  <si>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</si>
  <si>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</si>
  <si>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</si>
  <si>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</si>
  <si>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</si>
  <si>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</si>
  <si>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</si>
  <si>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</si>
  <si>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</si>
  <si>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</si>
  <si>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</si>
  <si>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</si>
  <si>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</si>
  <si>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</si>
  <si>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</si>
  <si>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</si>
  <si>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</si>
  <si>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</si>
  <si>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</si>
  <si>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</si>
  <si>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</si>
  <si>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</si>
  <si>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2 02 30024 05 0000 150</t>
  </si>
  <si>
    <t>Субвенции    бюджетам муниципальных районов   на  выполнение  передаваемых полномочий субъектов  Российской Федерации</t>
  </si>
  <si>
    <t>2 02 29999 05 0000 150</t>
  </si>
  <si>
    <t>Прочие субсидии бюджетам  муниципальных  районов</t>
  </si>
  <si>
    <t>Анализ изменения доходов бюджета Красногорского муниципального района Брянской области на 2025 - 2027 годы</t>
  </si>
  <si>
    <t>Сумма на 2027 год</t>
  </si>
  <si>
    <t>Изменение на 2027 год (+/-)</t>
  </si>
  <si>
    <t>Сумма на 2027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</si>
</sst>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29" fillId="0" borderId="10">
      <alignment horizontal="right" vertical="top" shrinkToFit="1"/>
    </xf>
  </cellStyleXfs>
  <cellXfs count="8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7" fillId="7" borderId="5" xfId="0" applyNumberFormat="1" applyFont="1" applyFill="1" applyBorder="1" applyAlignment="1">
      <alignment horizontal="left" vertical="center" wrapText="1"/>
    </xf>
    <xf numFmtId="0" fontId="27" fillId="7" borderId="5" xfId="0" quotePrefix="1" applyNumberFormat="1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center" vertical="top" wrapText="1"/>
    </xf>
    <xf numFmtId="4" fontId="27" fillId="2" borderId="8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tabSelected="1" zoomScale="90" zoomScaleNormal="90" zoomScaleSheetLayoutView="100" workbookViewId="0">
      <pane ySplit="4" topLeftCell="A5" activePane="bottomLeft" state="frozen"/>
      <selection pane="bottomLeft" activeCell="K5" sqref="K5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80" t="s">
        <v>322</v>
      </c>
      <c r="D1" s="80"/>
      <c r="E1" s="80"/>
      <c r="F1" s="80"/>
      <c r="G1" s="80"/>
      <c r="H1" s="80"/>
      <c r="I1" s="80"/>
      <c r="J1" s="80"/>
      <c r="K1" s="80"/>
    </row>
    <row r="2" spans="1:11" ht="23.25" customHeight="1" x14ac:dyDescent="0.25">
      <c r="A2" s="79" t="s">
        <v>333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17.25" customHeight="1" x14ac:dyDescent="0.25">
      <c r="A3" s="78" t="s">
        <v>320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48.75" customHeight="1" x14ac:dyDescent="0.25">
      <c r="A4" s="66" t="s">
        <v>321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326</v>
      </c>
      <c r="G4" s="65" t="s">
        <v>327</v>
      </c>
      <c r="H4" s="65" t="s">
        <v>328</v>
      </c>
      <c r="I4" s="65" t="s">
        <v>334</v>
      </c>
      <c r="J4" s="65" t="s">
        <v>335</v>
      </c>
      <c r="K4" s="65" t="s">
        <v>336</v>
      </c>
    </row>
    <row r="5" spans="1:11" ht="31.5" customHeight="1" x14ac:dyDescent="0.25">
      <c r="A5" s="71" t="s">
        <v>318</v>
      </c>
      <c r="B5" s="70" t="s">
        <v>319</v>
      </c>
      <c r="C5" s="67">
        <v>269411861.54000002</v>
      </c>
      <c r="D5" s="67">
        <f>D6+D7</f>
        <v>13591200</v>
      </c>
      <c r="E5" s="67">
        <f t="shared" ref="E5:E7" si="0">C5+D5</f>
        <v>283003061.54000002</v>
      </c>
      <c r="F5" s="67">
        <v>253941868.41</v>
      </c>
      <c r="G5" s="67">
        <f>G6+G7</f>
        <v>1577800</v>
      </c>
      <c r="H5" s="67">
        <f t="shared" ref="H5:H7" si="1">F5+G5</f>
        <v>255519668.41</v>
      </c>
      <c r="I5" s="67">
        <v>301177564.69</v>
      </c>
      <c r="J5" s="67">
        <f>J6+J7</f>
        <v>1760300</v>
      </c>
      <c r="K5" s="67">
        <f t="shared" ref="K5:K7" si="2">I5+J5</f>
        <v>302937864.69</v>
      </c>
    </row>
    <row r="6" spans="1:11" ht="32.25" customHeight="1" x14ac:dyDescent="0.25">
      <c r="A6" s="75" t="s">
        <v>331</v>
      </c>
      <c r="B6" s="72" t="s">
        <v>332</v>
      </c>
      <c r="C6" s="74">
        <v>6227487.8600000003</v>
      </c>
      <c r="D6" s="68">
        <v>12000000</v>
      </c>
      <c r="E6" s="67">
        <f t="shared" si="0"/>
        <v>18227487.859999999</v>
      </c>
      <c r="F6" s="68">
        <v>7690129</v>
      </c>
      <c r="G6" s="68">
        <v>0</v>
      </c>
      <c r="H6" s="67">
        <f t="shared" si="1"/>
        <v>7690129</v>
      </c>
      <c r="I6" s="68">
        <v>7742572</v>
      </c>
      <c r="J6" s="68">
        <v>0</v>
      </c>
      <c r="K6" s="67">
        <f t="shared" si="2"/>
        <v>7742572</v>
      </c>
    </row>
    <row r="7" spans="1:11" ht="39" customHeight="1" x14ac:dyDescent="0.25">
      <c r="A7" s="73" t="s">
        <v>329</v>
      </c>
      <c r="B7" s="72" t="s">
        <v>330</v>
      </c>
      <c r="C7" s="74">
        <v>140152511.09999999</v>
      </c>
      <c r="D7" s="68">
        <v>1591200</v>
      </c>
      <c r="E7" s="67">
        <f t="shared" si="0"/>
        <v>141743711.09999999</v>
      </c>
      <c r="F7" s="68">
        <v>140429982.65000001</v>
      </c>
      <c r="G7" s="68">
        <v>1577800</v>
      </c>
      <c r="H7" s="67">
        <f t="shared" si="1"/>
        <v>142007782.65000001</v>
      </c>
      <c r="I7" s="68">
        <v>140715854.19999999</v>
      </c>
      <c r="J7" s="68">
        <v>1760300</v>
      </c>
      <c r="K7" s="67">
        <f t="shared" si="2"/>
        <v>142476154.19999999</v>
      </c>
    </row>
    <row r="8" spans="1:11" ht="14.25" x14ac:dyDescent="0.25">
      <c r="A8" s="76" t="s">
        <v>91</v>
      </c>
      <c r="B8" s="77"/>
      <c r="C8" s="69">
        <v>352353861.54000002</v>
      </c>
      <c r="D8" s="69">
        <f>D5</f>
        <v>13591200</v>
      </c>
      <c r="E8" s="69">
        <f>C8+D8</f>
        <v>365945061.54000002</v>
      </c>
      <c r="F8" s="69">
        <v>340446868.41000003</v>
      </c>
      <c r="G8" s="69">
        <f>G5</f>
        <v>1577800</v>
      </c>
      <c r="H8" s="69">
        <f>F8+G8</f>
        <v>342024668.41000003</v>
      </c>
      <c r="I8" s="69">
        <v>394435564.69</v>
      </c>
      <c r="J8" s="69">
        <f>J5</f>
        <v>1760300</v>
      </c>
      <c r="K8" s="69">
        <f>I8+J8</f>
        <v>396195864.69</v>
      </c>
    </row>
    <row r="12" spans="1:11" x14ac:dyDescent="0.25">
      <c r="B12" s="61"/>
      <c r="F12" s="60"/>
      <c r="G12" s="60"/>
      <c r="H12" s="60"/>
      <c r="I12" s="60"/>
      <c r="J12" s="60"/>
      <c r="K12" s="60"/>
    </row>
    <row r="16" spans="1:11" x14ac:dyDescent="0.25">
      <c r="B16" s="62"/>
      <c r="C16" s="59"/>
      <c r="D16" s="59"/>
      <c r="E16" s="59"/>
    </row>
    <row r="17" spans="2:5" x14ac:dyDescent="0.25">
      <c r="B17" s="62"/>
      <c r="C17" s="59"/>
      <c r="D17" s="59"/>
      <c r="E17" s="59"/>
    </row>
  </sheetData>
  <autoFilter ref="A4:K8"/>
  <sortState ref="A266:L277">
    <sortCondition ref="A266:A277"/>
  </sortState>
  <mergeCells count="4">
    <mergeCell ref="A8:B8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3" t="s">
        <v>280</v>
      </c>
      <c r="B3" s="83"/>
      <c r="C3" s="83"/>
      <c r="D3" s="83"/>
      <c r="E3" s="83"/>
      <c r="F3" s="83"/>
      <c r="G3" s="83"/>
      <c r="H3" s="83"/>
      <c r="I3" s="8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3" t="s">
        <v>281</v>
      </c>
      <c r="B6" s="83"/>
      <c r="C6" s="83"/>
      <c r="D6" s="83"/>
      <c r="E6" s="83"/>
      <c r="F6" s="83"/>
      <c r="G6" s="83"/>
      <c r="H6" s="83"/>
      <c r="I6" s="8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3" t="s">
        <v>282</v>
      </c>
      <c r="B8" s="83"/>
      <c r="C8" s="83"/>
      <c r="D8" s="83"/>
      <c r="E8" s="83"/>
      <c r="F8" s="83"/>
      <c r="G8" s="83"/>
      <c r="H8" s="83"/>
      <c r="I8" s="8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3" t="s">
        <v>283</v>
      </c>
      <c r="B11" s="83"/>
      <c r="C11" s="83"/>
      <c r="D11" s="83"/>
      <c r="E11" s="83"/>
      <c r="F11" s="83"/>
      <c r="G11" s="83"/>
      <c r="H11" s="83"/>
      <c r="I11" s="8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3" t="s">
        <v>284</v>
      </c>
      <c r="B24" s="83"/>
      <c r="C24" s="83"/>
      <c r="D24" s="83"/>
      <c r="E24" s="83"/>
      <c r="F24" s="83"/>
      <c r="G24" s="83"/>
      <c r="H24" s="83"/>
      <c r="I24" s="8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3" t="s">
        <v>285</v>
      </c>
      <c r="B29" s="83"/>
      <c r="C29" s="83"/>
      <c r="D29" s="83"/>
      <c r="E29" s="83"/>
      <c r="F29" s="83"/>
      <c r="G29" s="83"/>
      <c r="H29" s="83"/>
      <c r="I29" s="8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3" t="s">
        <v>286</v>
      </c>
      <c r="B37" s="83"/>
      <c r="C37" s="83"/>
      <c r="D37" s="83"/>
      <c r="E37" s="83"/>
      <c r="F37" s="83"/>
      <c r="G37" s="83"/>
      <c r="H37" s="83"/>
      <c r="I37" s="8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3" t="s">
        <v>287</v>
      </c>
      <c r="B46" s="83"/>
      <c r="C46" s="83"/>
      <c r="D46" s="83"/>
      <c r="E46" s="83"/>
      <c r="F46" s="83"/>
      <c r="G46" s="83"/>
      <c r="H46" s="83"/>
      <c r="I46" s="8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3" t="s">
        <v>288</v>
      </c>
      <c r="B49" s="83"/>
      <c r="C49" s="83"/>
      <c r="D49" s="83"/>
      <c r="E49" s="83"/>
      <c r="F49" s="83"/>
      <c r="G49" s="83"/>
      <c r="H49" s="83"/>
      <c r="I49" s="8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3" t="s">
        <v>289</v>
      </c>
      <c r="B56" s="83"/>
      <c r="C56" s="83"/>
      <c r="D56" s="83"/>
      <c r="E56" s="83"/>
      <c r="F56" s="83"/>
      <c r="G56" s="83"/>
      <c r="H56" s="83"/>
      <c r="I56" s="8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3" t="s">
        <v>290</v>
      </c>
      <c r="B62" s="83"/>
      <c r="C62" s="83"/>
      <c r="D62" s="83"/>
      <c r="E62" s="83"/>
      <c r="F62" s="83"/>
      <c r="G62" s="83"/>
      <c r="H62" s="83"/>
      <c r="I62" s="8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3" t="s">
        <v>291</v>
      </c>
      <c r="B65" s="83"/>
      <c r="C65" s="83"/>
      <c r="D65" s="83"/>
      <c r="E65" s="83"/>
      <c r="F65" s="83"/>
      <c r="G65" s="83"/>
      <c r="H65" s="83"/>
      <c r="I65" s="8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1" t="s">
        <v>315</v>
      </c>
      <c r="B68" s="81"/>
      <c r="C68" s="8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2" t="s">
        <v>316</v>
      </c>
      <c r="B69" s="82"/>
      <c r="C69" s="8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2025-03-05T07:44:23Z</cp:lastPrinted>
  <dcterms:created xsi:type="dcterms:W3CDTF">2018-12-25T15:55:39Z</dcterms:created>
  <dcterms:modified xsi:type="dcterms:W3CDTF">2025-03-05T07:44:26Z</dcterms:modified>
</cp:coreProperties>
</file>